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EV3\EV3D\"/>
    </mc:Choice>
  </mc:AlternateContent>
  <xr:revisionPtr revIDLastSave="0" documentId="13_ncr:1_{D4EA8F9B-3216-4BCA-910A-0EE599E78C85}" xr6:coauthVersionLast="47" xr6:coauthVersionMax="47" xr10:uidLastSave="{00000000-0000-0000-0000-000000000000}"/>
  <bookViews>
    <workbookView xWindow="-108" yWindow="-108" windowWidth="23256" windowHeight="12576" xr2:uid="{249F9567-71DF-794F-B5F5-B1D4D06D3A2A}"/>
  </bookViews>
  <sheets>
    <sheet name="Fig. EV3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" i="1" l="1"/>
  <c r="C47" i="1"/>
  <c r="I47" i="1"/>
  <c r="H47" i="1"/>
  <c r="G47" i="1"/>
  <c r="F47" i="1"/>
  <c r="E47" i="1"/>
  <c r="D47" i="1"/>
  <c r="D49" i="1"/>
  <c r="E49" i="1"/>
  <c r="F49" i="1"/>
  <c r="I49" i="1"/>
  <c r="G49" i="1"/>
  <c r="H49" i="1"/>
</calcChain>
</file>

<file path=xl/sharedStrings.xml><?xml version="1.0" encoding="utf-8"?>
<sst xmlns="http://schemas.openxmlformats.org/spreadsheetml/2006/main" count="52" uniqueCount="25">
  <si>
    <t>TFCP2L1</t>
  </si>
  <si>
    <t>DPPA5</t>
  </si>
  <si>
    <t>ZIC2</t>
  </si>
  <si>
    <t>OTX2</t>
  </si>
  <si>
    <t>ZNF398</t>
  </si>
  <si>
    <t>NANOG</t>
  </si>
  <si>
    <t>replicate</t>
  </si>
  <si>
    <t>replicate 1</t>
  </si>
  <si>
    <t>replicate 2</t>
  </si>
  <si>
    <t>replicate 3</t>
  </si>
  <si>
    <t>replicate 4</t>
  </si>
  <si>
    <t>POU5F1</t>
  </si>
  <si>
    <t xml:space="preserve"> </t>
  </si>
  <si>
    <t xml:space="preserve">KIPS KLF7 vs KIPS KLF4 D8 t-test </t>
  </si>
  <si>
    <t xml:space="preserve">KIPS KLF7 vs KIPS KLF4 D14 t-test </t>
  </si>
  <si>
    <t>KLF7-iPSC D0</t>
  </si>
  <si>
    <t>KLF7-iPSC D8</t>
  </si>
  <si>
    <t>KLF7-iPSC D14</t>
  </si>
  <si>
    <t>KLF4-iPSC D0</t>
  </si>
  <si>
    <t>KLF4-iPSC D8</t>
  </si>
  <si>
    <t>KLF4-iPSC D14</t>
  </si>
  <si>
    <t>Parental</t>
  </si>
  <si>
    <t>HPD06-niPSC</t>
  </si>
  <si>
    <t>Sample name</t>
  </si>
  <si>
    <t>Fig. EV3D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</si>
</sst>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91D7F-CF54-F04A-9FC8-ED4D8803793C}">
  <dimension ref="A1:J54"/>
  <sheetViews>
    <sheetView tabSelected="1" zoomScaleNormal="100" workbookViewId="0">
      <selection activeCell="K11" sqref="K11"/>
    </sheetView>
  </sheetViews>
  <sheetFormatPr defaultColWidth="11.19921875" defaultRowHeight="15.6" x14ac:dyDescent="0.3"/>
  <cols>
    <col min="1" max="1" width="29.5" customWidth="1"/>
    <col min="2" max="2" width="10.69921875" customWidth="1"/>
    <col min="12" max="12" width="11.19921875" bestFit="1" customWidth="1"/>
  </cols>
  <sheetData>
    <row r="1" spans="1:10" x14ac:dyDescent="0.3">
      <c r="A1" t="s">
        <v>24</v>
      </c>
    </row>
    <row r="2" spans="1:10" x14ac:dyDescent="0.3">
      <c r="A2" t="s">
        <v>23</v>
      </c>
      <c r="B2" t="s">
        <v>6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11</v>
      </c>
    </row>
    <row r="3" spans="1:10" x14ac:dyDescent="0.3">
      <c r="A3" t="s">
        <v>15</v>
      </c>
      <c r="B3" t="s">
        <v>7</v>
      </c>
      <c r="C3">
        <v>7.1536125102682438E-2</v>
      </c>
      <c r="D3">
        <v>1.8351580205609448E-3</v>
      </c>
      <c r="E3">
        <v>0.71745100830982333</v>
      </c>
      <c r="F3">
        <v>1.0822923395429769</v>
      </c>
      <c r="G3">
        <v>1.0155213787578274</v>
      </c>
      <c r="H3">
        <v>2.6268944449015086</v>
      </c>
      <c r="I3">
        <v>0.65556147632262363</v>
      </c>
    </row>
    <row r="4" spans="1:10" x14ac:dyDescent="0.3">
      <c r="B4" t="s">
        <v>8</v>
      </c>
      <c r="C4">
        <v>4.8714347889541647E-2</v>
      </c>
      <c r="D4">
        <v>2.9595433445011735E-3</v>
      </c>
      <c r="E4">
        <v>0.63859112205458746</v>
      </c>
      <c r="F4">
        <v>1.3739210827347874</v>
      </c>
      <c r="G4">
        <v>0.91434438224325953</v>
      </c>
      <c r="H4">
        <v>2.7520677298180369</v>
      </c>
      <c r="I4">
        <v>0.63123966610568305</v>
      </c>
    </row>
    <row r="5" spans="1:10" x14ac:dyDescent="0.3">
      <c r="B5" t="s">
        <v>9</v>
      </c>
      <c r="C5">
        <v>6.5221549224929412E-2</v>
      </c>
      <c r="D5">
        <v>2.3951481269241359E-3</v>
      </c>
      <c r="E5">
        <v>0.82950459850787106</v>
      </c>
      <c r="F5">
        <v>1.33839301266344</v>
      </c>
      <c r="G5">
        <v>0.96977043687387954</v>
      </c>
      <c r="H5">
        <v>2.3863798228966231</v>
      </c>
      <c r="I5">
        <v>0.69843938325789057</v>
      </c>
    </row>
    <row r="6" spans="1:10" x14ac:dyDescent="0.3">
      <c r="B6" t="s">
        <v>10</v>
      </c>
      <c r="C6">
        <v>6.3791761252640355E-2</v>
      </c>
      <c r="D6">
        <v>3.3064801310123729E-3</v>
      </c>
      <c r="E6">
        <v>0.78063147951245371</v>
      </c>
      <c r="F6">
        <v>1.3035331948177746</v>
      </c>
      <c r="G6">
        <v>0.91582276679180452</v>
      </c>
      <c r="H6">
        <v>2.3329641759490518</v>
      </c>
      <c r="I6">
        <v>0.64689792970771254</v>
      </c>
    </row>
    <row r="8" spans="1:10" x14ac:dyDescent="0.3">
      <c r="A8" t="s">
        <v>16</v>
      </c>
      <c r="B8" t="s">
        <v>7</v>
      </c>
      <c r="C8">
        <v>1.2488172098405392</v>
      </c>
      <c r="D8">
        <v>1.0979086300255856</v>
      </c>
      <c r="E8">
        <v>3.5613878599492749E-2</v>
      </c>
      <c r="F8">
        <v>0.58456471889920869</v>
      </c>
      <c r="G8">
        <v>2.7383306512179142</v>
      </c>
      <c r="H8">
        <v>7.4222920898762652</v>
      </c>
      <c r="I8">
        <v>1.2771242781105012</v>
      </c>
    </row>
    <row r="9" spans="1:10" x14ac:dyDescent="0.3">
      <c r="B9" t="s">
        <v>8</v>
      </c>
      <c r="C9">
        <v>1.0201494748744706</v>
      </c>
      <c r="D9">
        <v>0.98430194573397134</v>
      </c>
      <c r="E9">
        <v>4.2221345453557713E-2</v>
      </c>
      <c r="F9">
        <v>0.58149888612714862</v>
      </c>
      <c r="G9">
        <v>2.8717282823937165</v>
      </c>
      <c r="H9">
        <v>8.2325419992876405</v>
      </c>
      <c r="I9">
        <v>1.399856473421804</v>
      </c>
    </row>
    <row r="10" spans="1:10" x14ac:dyDescent="0.3">
      <c r="B10" t="s">
        <v>9</v>
      </c>
      <c r="C10">
        <v>1.2512498384277257</v>
      </c>
      <c r="D10">
        <v>1.1381549694844488</v>
      </c>
      <c r="E10">
        <v>3.6223791256932689E-2</v>
      </c>
      <c r="F10">
        <v>0.55366956977179393</v>
      </c>
      <c r="G10">
        <v>2.8339705837115599</v>
      </c>
      <c r="H10">
        <v>7.4576925623437971</v>
      </c>
      <c r="I10">
        <v>1.5225893021289287</v>
      </c>
    </row>
    <row r="12" spans="1:10" x14ac:dyDescent="0.3">
      <c r="A12" t="s">
        <v>17</v>
      </c>
      <c r="B12" t="s">
        <v>7</v>
      </c>
      <c r="C12">
        <v>1.6921104131827633</v>
      </c>
      <c r="D12">
        <v>2.2688497295035579</v>
      </c>
      <c r="E12">
        <v>3.7763446037809636E-2</v>
      </c>
      <c r="F12">
        <v>0.25809628466238471</v>
      </c>
      <c r="G12">
        <v>1.8507807552414177</v>
      </c>
      <c r="H12">
        <v>9.6149146286317766</v>
      </c>
      <c r="I12">
        <v>1.469600625564822</v>
      </c>
      <c r="J12" t="s">
        <v>12</v>
      </c>
    </row>
    <row r="13" spans="1:10" x14ac:dyDescent="0.3">
      <c r="B13" t="s">
        <v>8</v>
      </c>
      <c r="C13">
        <v>1.6909644512810773</v>
      </c>
      <c r="D13">
        <v>2.0825835925600149</v>
      </c>
      <c r="E13">
        <v>4.4717431198109579E-2</v>
      </c>
      <c r="F13">
        <v>0.31511006842770262</v>
      </c>
      <c r="G13">
        <v>1.9202824269197287</v>
      </c>
      <c r="H13">
        <v>9.4789554551801967</v>
      </c>
      <c r="I13">
        <v>1.3837413637045148</v>
      </c>
    </row>
    <row r="14" spans="1:10" x14ac:dyDescent="0.3">
      <c r="B14" t="s">
        <v>9</v>
      </c>
      <c r="C14">
        <v>1.8509570975037792</v>
      </c>
      <c r="D14">
        <v>2.2040161745330678</v>
      </c>
      <c r="E14">
        <v>1.7376900586368517E-2</v>
      </c>
      <c r="F14">
        <v>0.28949346843075185</v>
      </c>
      <c r="G14">
        <v>1.6817683726973984</v>
      </c>
      <c r="H14">
        <v>10.493556436798437</v>
      </c>
      <c r="I14">
        <v>1.5178383494410259</v>
      </c>
    </row>
    <row r="15" spans="1:10" x14ac:dyDescent="0.3">
      <c r="B15" t="s">
        <v>10</v>
      </c>
      <c r="C15">
        <v>1.7387799723498649</v>
      </c>
      <c r="D15">
        <v>1.8948064342919333</v>
      </c>
      <c r="E15">
        <v>3.3386340185977886E-2</v>
      </c>
      <c r="F15">
        <v>0.37957760177850397</v>
      </c>
      <c r="G15">
        <v>1.9776610243201977</v>
      </c>
      <c r="H15">
        <v>10.022910805195485</v>
      </c>
      <c r="I15">
        <v>1.4662455132424466</v>
      </c>
    </row>
    <row r="17" spans="1:9" x14ac:dyDescent="0.3">
      <c r="A17" t="s">
        <v>18</v>
      </c>
      <c r="B17" t="s">
        <v>7</v>
      </c>
      <c r="C17">
        <v>9.3040538549780089E-2</v>
      </c>
      <c r="D17">
        <v>1.1123291333362379E-3</v>
      </c>
      <c r="E17">
        <v>0.32745098844921905</v>
      </c>
      <c r="F17">
        <v>0.58719270576577254</v>
      </c>
      <c r="G17">
        <v>1.2182361778539987</v>
      </c>
      <c r="H17">
        <v>1.9957052354028131</v>
      </c>
      <c r="I17">
        <v>0.71571597534621767</v>
      </c>
    </row>
    <row r="18" spans="1:9" x14ac:dyDescent="0.3">
      <c r="B18" t="s">
        <v>8</v>
      </c>
      <c r="C18">
        <v>8.6670026117538157E-2</v>
      </c>
      <c r="D18">
        <v>1.3498495307604939E-3</v>
      </c>
      <c r="E18">
        <v>0.34241534824490316</v>
      </c>
      <c r="F18">
        <v>0.60754380682792997</v>
      </c>
      <c r="G18">
        <v>1.3324343086578567</v>
      </c>
      <c r="H18">
        <v>2.3985383932264455</v>
      </c>
      <c r="I18">
        <v>0.90969040703658832</v>
      </c>
    </row>
    <row r="19" spans="1:9" x14ac:dyDescent="0.3">
      <c r="B19" t="s">
        <v>9</v>
      </c>
      <c r="C19">
        <v>7.1345442889524338E-2</v>
      </c>
      <c r="D19">
        <v>1.8118578473233131E-3</v>
      </c>
      <c r="E19">
        <v>0.28480746247415267</v>
      </c>
      <c r="F19">
        <v>0.61688675267846016</v>
      </c>
      <c r="G19">
        <v>1.1381339035388216</v>
      </c>
      <c r="H19">
        <v>2.2307013962353017</v>
      </c>
      <c r="I19">
        <v>0.84225982143027467</v>
      </c>
    </row>
    <row r="20" spans="1:9" x14ac:dyDescent="0.3">
      <c r="B20" t="s">
        <v>10</v>
      </c>
      <c r="C20">
        <v>9.2458464549956959E-2</v>
      </c>
      <c r="D20">
        <v>1.8472462353122724E-3</v>
      </c>
      <c r="E20">
        <v>0.30344895486692558</v>
      </c>
      <c r="F20">
        <v>0.70291428349323526</v>
      </c>
      <c r="G20">
        <v>1.1681071289794422</v>
      </c>
      <c r="H20">
        <v>3.1018094172461588</v>
      </c>
      <c r="I20">
        <v>0.96558837958941079</v>
      </c>
    </row>
    <row r="22" spans="1:9" x14ac:dyDescent="0.3">
      <c r="A22" t="s">
        <v>19</v>
      </c>
      <c r="B22" t="s">
        <v>7</v>
      </c>
      <c r="C22">
        <v>0.98421551942732854</v>
      </c>
      <c r="D22">
        <v>1.1612120796655443</v>
      </c>
      <c r="E22">
        <v>3.3168871524251374E-2</v>
      </c>
      <c r="F22">
        <v>0.63499244500525021</v>
      </c>
      <c r="G22">
        <v>1.786371721146188</v>
      </c>
      <c r="H22">
        <v>7.8456621853184423</v>
      </c>
      <c r="I22">
        <v>1.3121616332196664</v>
      </c>
    </row>
    <row r="23" spans="1:9" x14ac:dyDescent="0.3">
      <c r="B23" t="s">
        <v>8</v>
      </c>
      <c r="C23">
        <v>0.72321709072830009</v>
      </c>
      <c r="D23">
        <v>1.5449045440302835</v>
      </c>
      <c r="E23">
        <v>4.6738252501553258E-2</v>
      </c>
      <c r="F23">
        <v>0.54358041991961614</v>
      </c>
      <c r="G23">
        <v>2.3353866473079643</v>
      </c>
      <c r="H23">
        <v>5.6041663735471428</v>
      </c>
      <c r="I23">
        <v>1.327577890037221</v>
      </c>
    </row>
    <row r="24" spans="1:9" x14ac:dyDescent="0.3">
      <c r="B24" t="s">
        <v>9</v>
      </c>
      <c r="C24">
        <v>1.0404800470459361</v>
      </c>
      <c r="D24">
        <v>1.9409619693616917</v>
      </c>
      <c r="E24">
        <v>3.6789536243856613E-2</v>
      </c>
      <c r="F24">
        <v>0.57702392163975857</v>
      </c>
      <c r="G24">
        <v>2.3047356545197411</v>
      </c>
      <c r="H24">
        <v>7.2721931502933526</v>
      </c>
      <c r="I24">
        <v>1.4304856239185493</v>
      </c>
    </row>
    <row r="25" spans="1:9" x14ac:dyDescent="0.3">
      <c r="B25" t="s">
        <v>10</v>
      </c>
      <c r="C25">
        <v>0.97847338857926947</v>
      </c>
      <c r="D25">
        <v>1.9818278715701396</v>
      </c>
      <c r="E25">
        <v>6.1057341883075017E-2</v>
      </c>
      <c r="F25">
        <v>0.44840699385802735</v>
      </c>
      <c r="G25">
        <v>2.2226794191230268</v>
      </c>
      <c r="H25">
        <v>5.606174604499472</v>
      </c>
      <c r="I25">
        <v>1.4488133536630383</v>
      </c>
    </row>
    <row r="27" spans="1:9" x14ac:dyDescent="0.3">
      <c r="A27" t="s">
        <v>20</v>
      </c>
      <c r="B27" t="s">
        <v>7</v>
      </c>
      <c r="C27">
        <v>0.68178688537026944</v>
      </c>
      <c r="D27">
        <v>0.96878883955047801</v>
      </c>
      <c r="E27">
        <v>0.10753959964450577</v>
      </c>
      <c r="F27">
        <v>0.36819299761125518</v>
      </c>
      <c r="G27">
        <v>1.2318112847340759</v>
      </c>
      <c r="H27">
        <v>4.7529623731755306</v>
      </c>
      <c r="I27">
        <v>0.99209607183437254</v>
      </c>
    </row>
    <row r="28" spans="1:9" x14ac:dyDescent="0.3">
      <c r="B28" t="s">
        <v>8</v>
      </c>
      <c r="C28">
        <v>0.68376302882047901</v>
      </c>
      <c r="D28">
        <v>1.1302765420070595</v>
      </c>
      <c r="E28">
        <v>0.10089132940327826</v>
      </c>
      <c r="F28">
        <v>0.33631495454563953</v>
      </c>
      <c r="G28">
        <v>1.5962687852886337</v>
      </c>
      <c r="H28">
        <v>4.1124851013139327</v>
      </c>
      <c r="I28">
        <v>0.87892220398366228</v>
      </c>
    </row>
    <row r="29" spans="1:9" x14ac:dyDescent="0.3">
      <c r="B29" t="s">
        <v>9</v>
      </c>
      <c r="C29">
        <v>0.66704697299129523</v>
      </c>
      <c r="D29">
        <v>1.0770265068689453</v>
      </c>
      <c r="E29">
        <v>6.002080678337194E-2</v>
      </c>
      <c r="F29">
        <v>0.3493783430927957</v>
      </c>
      <c r="G29">
        <v>1.1998401203210884</v>
      </c>
      <c r="H29">
        <v>4.7159637956502367</v>
      </c>
      <c r="I29">
        <v>0.85371880269675171</v>
      </c>
    </row>
    <row r="30" spans="1:9" x14ac:dyDescent="0.3">
      <c r="B30" t="s">
        <v>10</v>
      </c>
      <c r="C30">
        <v>0.77353523015896675</v>
      </c>
      <c r="D30">
        <v>1.2163709246982881</v>
      </c>
      <c r="E30">
        <v>7.0168131830911529E-2</v>
      </c>
      <c r="F30">
        <v>0.46766297052304229</v>
      </c>
      <c r="G30">
        <v>1.237490041936153</v>
      </c>
      <c r="H30">
        <v>4.448580650712227</v>
      </c>
      <c r="I30">
        <v>0.95927759326226414</v>
      </c>
    </row>
    <row r="32" spans="1:9" x14ac:dyDescent="0.3">
      <c r="A32" t="s">
        <v>21</v>
      </c>
      <c r="B32" t="s">
        <v>7</v>
      </c>
      <c r="C32">
        <v>4.1428487439021631E-2</v>
      </c>
      <c r="D32">
        <v>7.6581641230648095E-3</v>
      </c>
      <c r="E32">
        <v>0.95998001610277106</v>
      </c>
      <c r="F32">
        <v>0.8857008081985126</v>
      </c>
      <c r="G32">
        <v>1.0027099493932474</v>
      </c>
      <c r="H32">
        <v>0.79812911670079467</v>
      </c>
      <c r="I32">
        <v>0.7499671182052644</v>
      </c>
    </row>
    <row r="33" spans="1:9" x14ac:dyDescent="0.3">
      <c r="B33" t="s">
        <v>8</v>
      </c>
      <c r="E33">
        <v>1</v>
      </c>
      <c r="F33">
        <v>1</v>
      </c>
      <c r="G33">
        <v>1</v>
      </c>
      <c r="H33">
        <v>1</v>
      </c>
      <c r="I33">
        <v>1</v>
      </c>
    </row>
    <row r="34" spans="1:9" x14ac:dyDescent="0.3">
      <c r="B34" t="s">
        <v>9</v>
      </c>
      <c r="E34">
        <v>1.1364919605114534</v>
      </c>
      <c r="F34">
        <v>0.8967769383265527</v>
      </c>
      <c r="G34">
        <v>1.0178736378592501</v>
      </c>
      <c r="H34">
        <v>1.0655755191658616</v>
      </c>
      <c r="I34">
        <v>0.94644437564917527</v>
      </c>
    </row>
    <row r="35" spans="1:9" x14ac:dyDescent="0.3">
      <c r="B35" t="s">
        <v>10</v>
      </c>
      <c r="E35">
        <v>0.88778448577399494</v>
      </c>
      <c r="F35">
        <v>1.1215898613951147</v>
      </c>
      <c r="G35">
        <v>0.97950400126627191</v>
      </c>
      <c r="H35">
        <v>0.84089085663847918</v>
      </c>
      <c r="I35">
        <v>0.98634281307160487</v>
      </c>
    </row>
    <row r="38" spans="1:9" x14ac:dyDescent="0.3">
      <c r="A38" t="s">
        <v>22</v>
      </c>
      <c r="B38" t="s">
        <v>7</v>
      </c>
      <c r="C38">
        <v>1.130166113299981</v>
      </c>
      <c r="D38">
        <v>0.91880493159389254</v>
      </c>
      <c r="E38">
        <v>5.0311260331025696E-3</v>
      </c>
      <c r="F38">
        <v>8.8538554202937297E-2</v>
      </c>
      <c r="G38">
        <v>0.4056665254633452</v>
      </c>
      <c r="H38">
        <v>3.2467913244522584</v>
      </c>
      <c r="I38">
        <v>0.62397508901790277</v>
      </c>
    </row>
    <row r="39" spans="1:9" x14ac:dyDescent="0.3">
      <c r="B39" t="s">
        <v>8</v>
      </c>
      <c r="C39">
        <v>1</v>
      </c>
      <c r="D39">
        <v>1</v>
      </c>
    </row>
    <row r="40" spans="1:9" x14ac:dyDescent="0.3">
      <c r="B40" t="s">
        <v>9</v>
      </c>
      <c r="C40">
        <v>0.98695168277123457</v>
      </c>
      <c r="D40">
        <v>0.94253712704606196</v>
      </c>
    </row>
    <row r="41" spans="1:9" x14ac:dyDescent="0.3">
      <c r="B41" t="s">
        <v>10</v>
      </c>
      <c r="C41">
        <v>1.0946377536714742</v>
      </c>
      <c r="D41">
        <v>0.92881374519206117</v>
      </c>
    </row>
    <row r="43" spans="1:9" x14ac:dyDescent="0.3">
      <c r="D43" s="1"/>
    </row>
    <row r="44" spans="1:9" x14ac:dyDescent="0.3">
      <c r="A44" s="1"/>
    </row>
    <row r="47" spans="1:9" x14ac:dyDescent="0.3">
      <c r="A47" t="s">
        <v>13</v>
      </c>
      <c r="C47">
        <f t="shared" ref="C47:I47" si="0">_xlfn.T.TEST(C8:C10,C22:C25,2,2)</f>
        <v>7.0550638652763301E-2</v>
      </c>
      <c r="D47">
        <f t="shared" si="0"/>
        <v>5.2689936302020582E-2</v>
      </c>
      <c r="E47">
        <f t="shared" si="0"/>
        <v>0.43625594678242363</v>
      </c>
      <c r="F47">
        <f t="shared" si="0"/>
        <v>0.65561130606130624</v>
      </c>
      <c r="G47">
        <f t="shared" si="0"/>
        <v>8.313108710728892E-3</v>
      </c>
      <c r="H47">
        <f t="shared" si="0"/>
        <v>0.17812472204085258</v>
      </c>
      <c r="I47">
        <f t="shared" si="0"/>
        <v>0.79206415048961087</v>
      </c>
    </row>
    <row r="49" spans="1:9" x14ac:dyDescent="0.3">
      <c r="A49" s="1" t="s">
        <v>14</v>
      </c>
      <c r="C49">
        <f t="shared" ref="C49:I49" si="1">_xlfn.T.TEST(C12:C15,C27:C30,2,2)</f>
        <v>4.1315290399095704E-7</v>
      </c>
      <c r="D49">
        <f t="shared" si="1"/>
        <v>4.5277443031339737E-5</v>
      </c>
      <c r="E49">
        <f t="shared" si="1"/>
        <v>7.3729964468128408E-3</v>
      </c>
      <c r="F49">
        <f t="shared" si="1"/>
        <v>0.12694869219245594</v>
      </c>
      <c r="G49">
        <f t="shared" si="1"/>
        <v>3.0986375946419824E-3</v>
      </c>
      <c r="H49">
        <f t="shared" si="1"/>
        <v>1.0700979307326179E-6</v>
      </c>
      <c r="I49">
        <f t="shared" si="1"/>
        <v>1.5713555633851016E-5</v>
      </c>
    </row>
    <row r="54" spans="1:9" x14ac:dyDescent="0.3">
      <c r="A5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EV3D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2024-07-10T13:49:10Z</dcterms:created>
  <dcterms:modified xsi:type="dcterms:W3CDTF">2025-09-12T07:52:52Z</dcterms:modified>
</cp:coreProperties>
</file>